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65" yWindow="7605" windowWidth="14145" windowHeight="73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L36" i="1" l="1"/>
  <c r="M36" i="1"/>
  <c r="N36" i="1"/>
  <c r="O36" i="1"/>
  <c r="P36" i="1"/>
  <c r="Q36" i="1"/>
  <c r="R36" i="1"/>
  <c r="S36" i="1"/>
  <c r="T36" i="1"/>
  <c r="U36" i="1"/>
  <c r="V36" i="1"/>
  <c r="K36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8" i="1" l="1"/>
  <c r="J36" i="1" l="1"/>
</calcChain>
</file>

<file path=xl/sharedStrings.xml><?xml version="1.0" encoding="utf-8"?>
<sst xmlns="http://schemas.openxmlformats.org/spreadsheetml/2006/main" count="116" uniqueCount="86">
  <si>
    <t>Итого:</t>
  </si>
  <si>
    <t>Грузополучатель</t>
  </si>
  <si>
    <t>Наименование Товара</t>
  </si>
  <si>
    <t>№ п/п</t>
  </si>
  <si>
    <t>Потребность МТР</t>
  </si>
  <si>
    <t>Наименование</t>
  </si>
  <si>
    <t>Кол-во к поставке</t>
  </si>
  <si>
    <t>Заказчик</t>
  </si>
  <si>
    <t>Код МТР</t>
  </si>
  <si>
    <t>Параметр 2</t>
  </si>
  <si>
    <t>Ед.изм.</t>
  </si>
  <si>
    <t>ГОСТ/ТУ/Опросный лист</t>
  </si>
  <si>
    <t>Наименование аналога</t>
  </si>
  <si>
    <t>Гост/ТУ</t>
  </si>
  <si>
    <t>Цена без НДС и с транспортными расходами (руб/ед.изм)</t>
  </si>
  <si>
    <t xml:space="preserve">                                                                         (подпись, М.П.)</t>
  </si>
  <si>
    <t xml:space="preserve">                                          (фамилия, имя, отчество подписавшего, должность)</t>
  </si>
  <si>
    <t>Предложение аналоги</t>
  </si>
  <si>
    <t>НДС
(руб)</t>
  </si>
  <si>
    <t>Стоимость с НДС и с транспортными расходами (руб)</t>
  </si>
  <si>
    <t>Заполняется контрагентом</t>
  </si>
  <si>
    <t>при размещении всего объема (акцепт 100% позиций)</t>
  </si>
  <si>
    <t>при размещении объема попозиционно                                                        (размещение частичного объема)</t>
  </si>
  <si>
    <t>Срок поставки в соответствии с графиком</t>
  </si>
  <si>
    <t>Базис поставки DDP станция Мегион Свердловской ж.д., склад ОАО "СН-МНГ" пос. Высокий (определяется в соответствии с Инкотермс 2010).</t>
  </si>
  <si>
    <t xml:space="preserve">Стоимость без НДС и с транспортными расходами (руб) </t>
  </si>
  <si>
    <t>График поставки МТР</t>
  </si>
  <si>
    <t>Соответствие Техническому заданию Форма 5</t>
  </si>
  <si>
    <t>ОАО "СН-МНГ"</t>
  </si>
  <si>
    <t>код ОКП (общероссийский класификатор продукции)_ХХХХХХ</t>
  </si>
  <si>
    <t>1. С указанием номера шестизначного кода ОКП и приложением к оферте копиии имеющегося в распоряжении поставщика действующего сертификата соответствия;</t>
  </si>
  <si>
    <t>2. С указанием номера шестизначного кода ОКП и ссылкой, что поставщик обязуется предоставить в дополнение к оферте копию сертификата сразу же после ее получения (если сертификата нет и он только будет оформлятся);</t>
  </si>
  <si>
    <t>КМ</t>
  </si>
  <si>
    <t>Кабель погр. КПБП 3х16 230 свинц.оболоч. или аналог</t>
  </si>
  <si>
    <t>Кабель погружной КПБП 3х35 130 или аналог</t>
  </si>
  <si>
    <t>Кабель погр. КПБП 3х16 130 или аналог</t>
  </si>
  <si>
    <t>Кабель погр. КПБП 3х25 130 или аналог</t>
  </si>
  <si>
    <t>Кабель погр. КПБП 3х16 160 или аналог</t>
  </si>
  <si>
    <t>Кабель погр. КПБП 3х25 160 или аналог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</si>
  <si>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</si>
  <si>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февраль 2015 г.</t>
  </si>
  <si>
    <t>март 2015 г.</t>
  </si>
  <si>
    <t>апрель 2015 г</t>
  </si>
  <si>
    <t>май 2015 г.</t>
  </si>
  <si>
    <t>июнь 2015 г.</t>
  </si>
  <si>
    <t>январь 2015 г.</t>
  </si>
  <si>
    <t>Кабель погружной КПБП 3х10 130 или аналог</t>
  </si>
  <si>
    <t>3.  С приведением следующей ссылки: "Продукция не подлежит обязательной сертификации в РФ".</t>
  </si>
  <si>
    <t>Форма 4. Коммерческое предложение (ПДО № 179Т-СН-2014)</t>
  </si>
  <si>
    <t>июль 2015 г.</t>
  </si>
  <si>
    <t>август 2015 г.</t>
  </si>
  <si>
    <t>сентябрь 2015 г.</t>
  </si>
  <si>
    <t>октябрь 2015 г.</t>
  </si>
  <si>
    <t>ноябрь 2015 г.</t>
  </si>
  <si>
    <t>декабрь 2015 г.</t>
  </si>
  <si>
    <t>(Подпись, М.П. заполнить наименование организации)</t>
  </si>
  <si>
    <t>(Фамилия, Имя, Отчество подписавшего, должность)</t>
  </si>
  <si>
    <t>1.1</t>
  </si>
  <si>
    <t>1.2</t>
  </si>
  <si>
    <t>1.3</t>
  </si>
  <si>
    <t>1.4</t>
  </si>
  <si>
    <t>2.1</t>
  </si>
  <si>
    <t>2.2</t>
  </si>
  <si>
    <t>2.3</t>
  </si>
  <si>
    <t>2.4</t>
  </si>
  <si>
    <t>3.1</t>
  </si>
  <si>
    <t>3.2</t>
  </si>
  <si>
    <t>3.3</t>
  </si>
  <si>
    <t>3.4</t>
  </si>
  <si>
    <t>4.1</t>
  </si>
  <si>
    <t>4.2</t>
  </si>
  <si>
    <t>4.3</t>
  </si>
  <si>
    <t>4.4</t>
  </si>
  <si>
    <t>6.1</t>
  </si>
  <si>
    <t>6.2</t>
  </si>
  <si>
    <t>6.3</t>
  </si>
  <si>
    <t>6.4</t>
  </si>
  <si>
    <t>5.1</t>
  </si>
  <si>
    <t>5.2</t>
  </si>
  <si>
    <t>5.3</t>
  </si>
  <si>
    <t>5.4</t>
  </si>
  <si>
    <t>7.1</t>
  </si>
  <si>
    <t>7.2</t>
  </si>
  <si>
    <t>7.3</t>
  </si>
  <si>
    <t>7.4</t>
  </si>
  <si>
    <t>Столбец 23 заполняется в обязательном порядке!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</si>
</sst>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6" fillId="3" borderId="2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textRotation="90" wrapText="1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8" xfId="0" applyFont="1" applyFill="1" applyBorder="1" applyAlignment="1">
      <alignment horizontal="center" vertical="center" textRotation="90" wrapText="1"/>
    </xf>
    <xf numFmtId="0" fontId="6" fillId="0" borderId="6" xfId="0" applyFont="1" applyFill="1" applyBorder="1" applyAlignment="1">
      <alignment horizontal="center" vertical="center" textRotation="90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6" fillId="0" borderId="8" xfId="0" applyFont="1" applyFill="1" applyBorder="1" applyAlignment="1">
      <alignment horizontal="center" vertical="center" textRotation="90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3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/>
    </xf>
    <xf numFmtId="3" fontId="10" fillId="0" borderId="6" xfId="0" applyNumberFormat="1" applyFont="1" applyFill="1" applyBorder="1" applyAlignment="1" applyProtection="1">
      <alignment horizontal="center" vertical="center" textRotation="90" wrapText="1"/>
      <protection locked="0"/>
    </xf>
    <xf numFmtId="3" fontId="10" fillId="0" borderId="8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F54"/>
  <sheetViews>
    <sheetView showGridLines="0" tabSelected="1" zoomScale="70" zoomScaleNormal="70" workbookViewId="0">
      <selection activeCell="C9" sqref="C9:C11"/>
    </sheetView>
  </sheetViews>
  <sheetFormatPr defaultRowHeight="12.75" x14ac:dyDescent="0.2"/>
  <cols>
    <col min="1" max="1" width="9" style="5"/>
    <col min="2" max="2" width="4.125" style="5" customWidth="1"/>
    <col min="3" max="3" width="7.625" style="5" customWidth="1"/>
    <col min="4" max="4" width="31.75" style="5" customWidth="1"/>
    <col min="5" max="5" width="9.125" style="5" customWidth="1"/>
    <col min="6" max="6" width="8.75" style="5" customWidth="1"/>
    <col min="7" max="7" width="4.75" style="5" customWidth="1"/>
    <col min="8" max="8" width="5.5" style="5" customWidth="1"/>
    <col min="9" max="9" width="5.25" style="5" customWidth="1"/>
    <col min="10" max="10" width="6.5" style="5" customWidth="1"/>
    <col min="11" max="12" width="9.875" style="5" customWidth="1"/>
    <col min="13" max="13" width="9" style="5" customWidth="1"/>
    <col min="14" max="14" width="9.375" style="5" customWidth="1"/>
    <col min="15" max="21" width="9" style="5" customWidth="1"/>
    <col min="22" max="23" width="9.5" style="5" customWidth="1"/>
    <col min="24" max="24" width="7" style="5" customWidth="1"/>
    <col min="25" max="25" width="4" style="5" customWidth="1"/>
    <col min="26" max="27" width="7.875" style="5" customWidth="1"/>
    <col min="28" max="28" width="8.875" style="5" customWidth="1"/>
    <col min="29" max="29" width="11.5" style="5" customWidth="1"/>
    <col min="30" max="30" width="10.875" style="5" customWidth="1"/>
    <col min="31" max="31" width="8.25" style="5" customWidth="1"/>
    <col min="32" max="32" width="14" style="5" customWidth="1"/>
    <col min="33" max="38" width="9" style="5"/>
    <col min="39" max="39" width="10.875" style="5" customWidth="1"/>
    <col min="40" max="16384" width="9" style="5"/>
  </cols>
  <sheetData>
    <row r="2" spans="2:32" s="7" customFormat="1" ht="21" customHeight="1" x14ac:dyDescent="0.25">
      <c r="B2" s="49" t="s">
        <v>48</v>
      </c>
      <c r="C2" s="8"/>
      <c r="D2" s="8"/>
      <c r="E2" s="8"/>
      <c r="F2" s="8"/>
      <c r="G2" s="8"/>
      <c r="H2" s="8"/>
      <c r="I2" s="8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AA2" s="60"/>
      <c r="AB2" s="60"/>
      <c r="AC2" s="60"/>
    </row>
    <row r="3" spans="2:32" x14ac:dyDescent="0.2">
      <c r="B3" s="2"/>
      <c r="C3" s="3"/>
      <c r="D3" s="4"/>
      <c r="E3" s="4"/>
      <c r="F3" s="4"/>
      <c r="G3" s="4"/>
    </row>
    <row r="4" spans="2:32" ht="50.25" customHeight="1" x14ac:dyDescent="0.2">
      <c r="B4" s="74" t="s">
        <v>3</v>
      </c>
      <c r="C4" s="64" t="s">
        <v>4</v>
      </c>
      <c r="D4" s="65"/>
      <c r="E4" s="65"/>
      <c r="F4" s="65"/>
      <c r="G4" s="65"/>
      <c r="H4" s="65"/>
      <c r="I4" s="65"/>
      <c r="J4" s="65"/>
      <c r="K4" s="47"/>
      <c r="L4" s="43"/>
      <c r="M4" s="43"/>
      <c r="N4" s="43"/>
      <c r="O4" s="43"/>
      <c r="P4" s="50"/>
      <c r="Q4" s="50"/>
      <c r="R4" s="50"/>
      <c r="S4" s="50"/>
      <c r="T4" s="50"/>
      <c r="U4" s="50"/>
      <c r="V4" s="30"/>
      <c r="W4" s="76" t="s">
        <v>17</v>
      </c>
      <c r="X4" s="76"/>
      <c r="Y4" s="76"/>
      <c r="Z4" s="77"/>
      <c r="AA4" s="76" t="s">
        <v>14</v>
      </c>
      <c r="AB4" s="78"/>
      <c r="AC4" s="79" t="s">
        <v>14</v>
      </c>
      <c r="AD4" s="76" t="s">
        <v>25</v>
      </c>
      <c r="AE4" s="76" t="s">
        <v>18</v>
      </c>
      <c r="AF4" s="76" t="s">
        <v>19</v>
      </c>
    </row>
    <row r="5" spans="2:32" s="4" customFormat="1" ht="29.25" customHeight="1" x14ac:dyDescent="0.2">
      <c r="B5" s="74"/>
      <c r="C5" s="76" t="s">
        <v>2</v>
      </c>
      <c r="D5" s="77"/>
      <c r="E5" s="77"/>
      <c r="F5" s="77"/>
      <c r="G5" s="82" t="s">
        <v>7</v>
      </c>
      <c r="H5" s="82" t="s">
        <v>1</v>
      </c>
      <c r="I5" s="82" t="s">
        <v>10</v>
      </c>
      <c r="J5" s="82" t="s">
        <v>6</v>
      </c>
      <c r="K5" s="84" t="s">
        <v>26</v>
      </c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75" t="s">
        <v>12</v>
      </c>
      <c r="X5" s="69" t="s">
        <v>29</v>
      </c>
      <c r="Y5" s="75" t="s">
        <v>13</v>
      </c>
      <c r="Z5" s="75" t="s">
        <v>14</v>
      </c>
      <c r="AA5" s="75" t="s">
        <v>21</v>
      </c>
      <c r="AB5" s="75" t="s">
        <v>22</v>
      </c>
      <c r="AC5" s="80"/>
      <c r="AD5" s="76"/>
      <c r="AE5" s="76"/>
      <c r="AF5" s="76"/>
    </row>
    <row r="6" spans="2:32" s="1" customFormat="1" ht="159" customHeight="1" x14ac:dyDescent="0.2">
      <c r="B6" s="74"/>
      <c r="C6" s="17" t="s">
        <v>8</v>
      </c>
      <c r="D6" s="17" t="s">
        <v>5</v>
      </c>
      <c r="E6" s="17" t="s">
        <v>11</v>
      </c>
      <c r="F6" s="17" t="s">
        <v>9</v>
      </c>
      <c r="G6" s="77"/>
      <c r="H6" s="83"/>
      <c r="I6" s="83"/>
      <c r="J6" s="83"/>
      <c r="K6" s="39" t="s">
        <v>45</v>
      </c>
      <c r="L6" s="39" t="s">
        <v>40</v>
      </c>
      <c r="M6" s="39" t="s">
        <v>41</v>
      </c>
      <c r="N6" s="39" t="s">
        <v>42</v>
      </c>
      <c r="O6" s="39" t="s">
        <v>43</v>
      </c>
      <c r="P6" s="39" t="s">
        <v>44</v>
      </c>
      <c r="Q6" s="39" t="s">
        <v>49</v>
      </c>
      <c r="R6" s="39" t="s">
        <v>50</v>
      </c>
      <c r="S6" s="39" t="s">
        <v>51</v>
      </c>
      <c r="T6" s="39" t="s">
        <v>52</v>
      </c>
      <c r="U6" s="39" t="s">
        <v>53</v>
      </c>
      <c r="V6" s="39" t="s">
        <v>54</v>
      </c>
      <c r="W6" s="75"/>
      <c r="X6" s="70"/>
      <c r="Y6" s="75"/>
      <c r="Z6" s="75"/>
      <c r="AA6" s="75"/>
      <c r="AB6" s="75"/>
      <c r="AC6" s="81"/>
      <c r="AD6" s="76"/>
      <c r="AE6" s="76"/>
      <c r="AF6" s="76"/>
    </row>
    <row r="7" spans="2:32" s="6" customFormat="1" ht="16.5" customHeight="1" x14ac:dyDescent="0.25"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>
        <v>10</v>
      </c>
      <c r="L7" s="15">
        <v>11</v>
      </c>
      <c r="M7" s="15">
        <v>12</v>
      </c>
      <c r="N7" s="15">
        <v>13</v>
      </c>
      <c r="O7" s="15">
        <v>14</v>
      </c>
      <c r="P7" s="15">
        <v>15</v>
      </c>
      <c r="Q7" s="15">
        <v>16</v>
      </c>
      <c r="R7" s="15">
        <v>17</v>
      </c>
      <c r="S7" s="15">
        <v>18</v>
      </c>
      <c r="T7" s="15">
        <v>19</v>
      </c>
      <c r="U7" s="15">
        <v>20</v>
      </c>
      <c r="V7" s="15">
        <v>21</v>
      </c>
      <c r="W7" s="15">
        <v>22</v>
      </c>
      <c r="X7" s="15">
        <v>23</v>
      </c>
      <c r="Y7" s="15">
        <v>24</v>
      </c>
      <c r="Z7" s="15">
        <v>25</v>
      </c>
      <c r="AA7" s="15">
        <v>26</v>
      </c>
      <c r="AB7" s="15">
        <v>27</v>
      </c>
      <c r="AC7" s="15">
        <v>28</v>
      </c>
      <c r="AD7" s="15">
        <v>29</v>
      </c>
      <c r="AE7" s="15">
        <v>30</v>
      </c>
      <c r="AF7" s="15">
        <v>31</v>
      </c>
    </row>
    <row r="8" spans="2:32" s="6" customFormat="1" ht="32.25" customHeight="1" x14ac:dyDescent="0.25">
      <c r="B8" s="18" t="s">
        <v>57</v>
      </c>
      <c r="C8" s="37">
        <v>722638</v>
      </c>
      <c r="D8" s="36" t="s">
        <v>33</v>
      </c>
      <c r="E8" s="32"/>
      <c r="F8" s="54" t="s">
        <v>27</v>
      </c>
      <c r="G8" s="57" t="s">
        <v>28</v>
      </c>
      <c r="H8" s="57" t="s">
        <v>28</v>
      </c>
      <c r="I8" s="33" t="s">
        <v>32</v>
      </c>
      <c r="J8" s="38">
        <f>SUM(K8:V8)</f>
        <v>138</v>
      </c>
      <c r="K8" s="38">
        <v>46</v>
      </c>
      <c r="L8" s="38">
        <v>46</v>
      </c>
      <c r="M8" s="38">
        <v>46</v>
      </c>
      <c r="N8" s="38"/>
      <c r="O8" s="38"/>
      <c r="P8" s="38"/>
      <c r="Q8" s="38"/>
      <c r="R8" s="38"/>
      <c r="S8" s="38"/>
      <c r="T8" s="38"/>
      <c r="U8" s="38"/>
      <c r="V8" s="38"/>
      <c r="W8" s="19"/>
      <c r="X8" s="19"/>
      <c r="Y8" s="20"/>
      <c r="Z8" s="20"/>
      <c r="AA8" s="20"/>
      <c r="AB8" s="20"/>
      <c r="AC8" s="19"/>
      <c r="AD8" s="21"/>
      <c r="AE8" s="21"/>
      <c r="AF8" s="21"/>
    </row>
    <row r="9" spans="2:32" s="6" customFormat="1" ht="32.25" customHeight="1" x14ac:dyDescent="0.25">
      <c r="B9" s="18" t="s">
        <v>58</v>
      </c>
      <c r="C9" s="37">
        <v>722638</v>
      </c>
      <c r="D9" s="36" t="s">
        <v>33</v>
      </c>
      <c r="E9" s="32"/>
      <c r="F9" s="55"/>
      <c r="G9" s="58"/>
      <c r="H9" s="58"/>
      <c r="I9" s="33"/>
      <c r="J9" s="38">
        <f t="shared" ref="J9:J35" si="0">SUM(K9:V9)</f>
        <v>138</v>
      </c>
      <c r="K9" s="38"/>
      <c r="L9" s="38"/>
      <c r="M9" s="38"/>
      <c r="N9" s="38">
        <v>46</v>
      </c>
      <c r="O9" s="38">
        <v>46</v>
      </c>
      <c r="P9" s="38">
        <v>46</v>
      </c>
      <c r="Q9" s="38"/>
      <c r="R9" s="38"/>
      <c r="S9" s="38"/>
      <c r="T9" s="38"/>
      <c r="U9" s="38"/>
      <c r="V9" s="38"/>
      <c r="W9" s="19"/>
      <c r="X9" s="19"/>
      <c r="Y9" s="20"/>
      <c r="Z9" s="20"/>
      <c r="AA9" s="20"/>
      <c r="AB9" s="20"/>
      <c r="AC9" s="19"/>
      <c r="AD9" s="21"/>
      <c r="AE9" s="21"/>
      <c r="AF9" s="21"/>
    </row>
    <row r="10" spans="2:32" s="6" customFormat="1" ht="32.25" customHeight="1" x14ac:dyDescent="0.25">
      <c r="B10" s="18" t="s">
        <v>59</v>
      </c>
      <c r="C10" s="37">
        <v>722638</v>
      </c>
      <c r="D10" s="36" t="s">
        <v>33</v>
      </c>
      <c r="E10" s="32"/>
      <c r="F10" s="55"/>
      <c r="G10" s="58"/>
      <c r="H10" s="58"/>
      <c r="I10" s="33"/>
      <c r="J10" s="38">
        <f t="shared" si="0"/>
        <v>138</v>
      </c>
      <c r="K10" s="38"/>
      <c r="L10" s="38"/>
      <c r="M10" s="38"/>
      <c r="N10" s="38"/>
      <c r="O10" s="38"/>
      <c r="P10" s="38"/>
      <c r="Q10" s="38">
        <v>46</v>
      </c>
      <c r="R10" s="38">
        <v>46</v>
      </c>
      <c r="S10" s="38">
        <v>46</v>
      </c>
      <c r="T10" s="38"/>
      <c r="U10" s="38"/>
      <c r="V10" s="38"/>
      <c r="W10" s="19"/>
      <c r="X10" s="19"/>
      <c r="Y10" s="20"/>
      <c r="Z10" s="20"/>
      <c r="AA10" s="20"/>
      <c r="AB10" s="20"/>
      <c r="AC10" s="19"/>
      <c r="AD10" s="21"/>
      <c r="AE10" s="21"/>
      <c r="AF10" s="21"/>
    </row>
    <row r="11" spans="2:32" s="6" customFormat="1" ht="32.25" customHeight="1" x14ac:dyDescent="0.25">
      <c r="B11" s="18" t="s">
        <v>60</v>
      </c>
      <c r="C11" s="37">
        <v>722638</v>
      </c>
      <c r="D11" s="36" t="s">
        <v>33</v>
      </c>
      <c r="E11" s="32"/>
      <c r="F11" s="55"/>
      <c r="G11" s="58"/>
      <c r="H11" s="58"/>
      <c r="I11" s="33"/>
      <c r="J11" s="38">
        <f t="shared" si="0"/>
        <v>138</v>
      </c>
      <c r="K11" s="38"/>
      <c r="L11" s="38"/>
      <c r="M11" s="38"/>
      <c r="N11" s="38"/>
      <c r="O11" s="38"/>
      <c r="P11" s="38"/>
      <c r="Q11" s="38"/>
      <c r="R11" s="38"/>
      <c r="S11" s="38"/>
      <c r="T11" s="38">
        <v>46</v>
      </c>
      <c r="U11" s="38">
        <v>46</v>
      </c>
      <c r="V11" s="38">
        <v>46</v>
      </c>
      <c r="W11" s="19"/>
      <c r="X11" s="19"/>
      <c r="Y11" s="20"/>
      <c r="Z11" s="20"/>
      <c r="AA11" s="20"/>
      <c r="AB11" s="20"/>
      <c r="AC11" s="19"/>
      <c r="AD11" s="21"/>
      <c r="AE11" s="21"/>
      <c r="AF11" s="21"/>
    </row>
    <row r="12" spans="2:32" s="6" customFormat="1" ht="28.5" x14ac:dyDescent="0.25">
      <c r="B12" s="18" t="s">
        <v>61</v>
      </c>
      <c r="C12" s="52">
        <v>723002</v>
      </c>
      <c r="D12" s="36" t="s">
        <v>34</v>
      </c>
      <c r="E12" s="32"/>
      <c r="F12" s="55"/>
      <c r="G12" s="58"/>
      <c r="H12" s="58"/>
      <c r="I12" s="33" t="s">
        <v>32</v>
      </c>
      <c r="J12" s="38">
        <f t="shared" si="0"/>
        <v>30</v>
      </c>
      <c r="K12" s="38">
        <v>10</v>
      </c>
      <c r="L12" s="38">
        <v>10</v>
      </c>
      <c r="M12" s="38">
        <v>10</v>
      </c>
      <c r="N12" s="38"/>
      <c r="O12" s="38"/>
      <c r="P12" s="38"/>
      <c r="Q12" s="38"/>
      <c r="R12" s="38"/>
      <c r="S12" s="38"/>
      <c r="T12" s="38"/>
      <c r="U12" s="38"/>
      <c r="V12" s="38"/>
      <c r="W12" s="19"/>
      <c r="X12" s="19"/>
      <c r="Y12" s="20"/>
      <c r="Z12" s="20"/>
      <c r="AA12" s="20"/>
      <c r="AB12" s="20"/>
      <c r="AC12" s="19"/>
      <c r="AD12" s="21"/>
      <c r="AE12" s="21"/>
      <c r="AF12" s="21"/>
    </row>
    <row r="13" spans="2:32" s="6" customFormat="1" ht="34.5" customHeight="1" x14ac:dyDescent="0.25">
      <c r="B13" s="18" t="s">
        <v>62</v>
      </c>
      <c r="C13" s="52">
        <v>723002</v>
      </c>
      <c r="D13" s="36" t="s">
        <v>34</v>
      </c>
      <c r="E13" s="32"/>
      <c r="F13" s="55"/>
      <c r="G13" s="58"/>
      <c r="H13" s="58"/>
      <c r="I13" s="33"/>
      <c r="J13" s="38">
        <f t="shared" si="0"/>
        <v>30</v>
      </c>
      <c r="K13" s="38"/>
      <c r="L13" s="38"/>
      <c r="M13" s="38"/>
      <c r="N13" s="38">
        <v>10</v>
      </c>
      <c r="O13" s="38">
        <v>10</v>
      </c>
      <c r="P13" s="38">
        <v>10</v>
      </c>
      <c r="Q13" s="38"/>
      <c r="R13" s="38"/>
      <c r="S13" s="38"/>
      <c r="T13" s="38"/>
      <c r="U13" s="38"/>
      <c r="V13" s="38"/>
      <c r="W13" s="19"/>
      <c r="X13" s="19"/>
      <c r="Y13" s="20"/>
      <c r="Z13" s="20"/>
      <c r="AA13" s="20"/>
      <c r="AB13" s="20"/>
      <c r="AC13" s="19"/>
      <c r="AD13" s="21"/>
      <c r="AE13" s="21"/>
      <c r="AF13" s="21"/>
    </row>
    <row r="14" spans="2:32" s="6" customFormat="1" ht="33.75" customHeight="1" x14ac:dyDescent="0.25">
      <c r="B14" s="18" t="s">
        <v>63</v>
      </c>
      <c r="C14" s="52">
        <v>723002</v>
      </c>
      <c r="D14" s="36" t="s">
        <v>34</v>
      </c>
      <c r="E14" s="32"/>
      <c r="F14" s="55"/>
      <c r="G14" s="58"/>
      <c r="H14" s="58"/>
      <c r="I14" s="33"/>
      <c r="J14" s="38">
        <f t="shared" si="0"/>
        <v>30</v>
      </c>
      <c r="K14" s="38"/>
      <c r="L14" s="38"/>
      <c r="M14" s="38"/>
      <c r="N14" s="38"/>
      <c r="O14" s="38"/>
      <c r="P14" s="38"/>
      <c r="Q14" s="38">
        <v>10</v>
      </c>
      <c r="R14" s="38">
        <v>10</v>
      </c>
      <c r="S14" s="38">
        <v>10</v>
      </c>
      <c r="T14" s="38"/>
      <c r="U14" s="38"/>
      <c r="V14" s="38"/>
      <c r="W14" s="19"/>
      <c r="X14" s="19"/>
      <c r="Y14" s="20"/>
      <c r="Z14" s="20"/>
      <c r="AA14" s="20"/>
      <c r="AB14" s="20"/>
      <c r="AC14" s="19"/>
      <c r="AD14" s="21"/>
      <c r="AE14" s="21"/>
      <c r="AF14" s="21"/>
    </row>
    <row r="15" spans="2:32" s="6" customFormat="1" ht="33.75" customHeight="1" x14ac:dyDescent="0.25">
      <c r="B15" s="18" t="s">
        <v>64</v>
      </c>
      <c r="C15" s="52">
        <v>723002</v>
      </c>
      <c r="D15" s="36" t="s">
        <v>34</v>
      </c>
      <c r="E15" s="32"/>
      <c r="F15" s="55"/>
      <c r="G15" s="58"/>
      <c r="H15" s="58"/>
      <c r="I15" s="33"/>
      <c r="J15" s="38">
        <f t="shared" si="0"/>
        <v>30</v>
      </c>
      <c r="K15" s="38"/>
      <c r="L15" s="38"/>
      <c r="M15" s="38"/>
      <c r="N15" s="38"/>
      <c r="O15" s="38"/>
      <c r="P15" s="38"/>
      <c r="Q15" s="38"/>
      <c r="R15" s="38"/>
      <c r="S15" s="38"/>
      <c r="T15" s="38">
        <v>10</v>
      </c>
      <c r="U15" s="38">
        <v>10</v>
      </c>
      <c r="V15" s="38">
        <v>10</v>
      </c>
      <c r="W15" s="19"/>
      <c r="X15" s="19"/>
      <c r="Y15" s="20"/>
      <c r="Z15" s="20"/>
      <c r="AA15" s="20"/>
      <c r="AB15" s="20"/>
      <c r="AC15" s="19"/>
      <c r="AD15" s="21"/>
      <c r="AE15" s="21"/>
      <c r="AF15" s="21"/>
    </row>
    <row r="16" spans="2:32" s="6" customFormat="1" ht="33.75" customHeight="1" x14ac:dyDescent="0.25">
      <c r="B16" s="18" t="s">
        <v>65</v>
      </c>
      <c r="C16" s="37">
        <v>723123</v>
      </c>
      <c r="D16" s="36" t="s">
        <v>35</v>
      </c>
      <c r="E16" s="32"/>
      <c r="F16" s="55"/>
      <c r="G16" s="58"/>
      <c r="H16" s="58"/>
      <c r="I16" s="33" t="s">
        <v>32</v>
      </c>
      <c r="J16" s="38">
        <f t="shared" si="0"/>
        <v>300</v>
      </c>
      <c r="K16" s="38">
        <v>100</v>
      </c>
      <c r="L16" s="38">
        <v>100</v>
      </c>
      <c r="M16" s="38">
        <v>100</v>
      </c>
      <c r="N16" s="38"/>
      <c r="O16" s="38"/>
      <c r="P16" s="38"/>
      <c r="Q16" s="38"/>
      <c r="R16" s="38"/>
      <c r="S16" s="38"/>
      <c r="T16" s="38"/>
      <c r="U16" s="38"/>
      <c r="V16" s="38"/>
      <c r="W16" s="19"/>
      <c r="X16" s="19"/>
      <c r="Y16" s="20"/>
      <c r="Z16" s="20"/>
      <c r="AA16" s="20"/>
      <c r="AB16" s="20"/>
      <c r="AC16" s="19"/>
      <c r="AD16" s="21"/>
      <c r="AE16" s="21"/>
      <c r="AF16" s="21"/>
    </row>
    <row r="17" spans="2:32" s="6" customFormat="1" ht="33.75" customHeight="1" x14ac:dyDescent="0.25">
      <c r="B17" s="18" t="s">
        <v>66</v>
      </c>
      <c r="C17" s="37">
        <v>723123</v>
      </c>
      <c r="D17" s="36" t="s">
        <v>35</v>
      </c>
      <c r="E17" s="32"/>
      <c r="F17" s="55"/>
      <c r="G17" s="58"/>
      <c r="H17" s="58"/>
      <c r="I17" s="33"/>
      <c r="J17" s="38">
        <f t="shared" si="0"/>
        <v>300</v>
      </c>
      <c r="K17" s="38"/>
      <c r="L17" s="38"/>
      <c r="M17" s="38"/>
      <c r="N17" s="38">
        <v>100</v>
      </c>
      <c r="O17" s="38">
        <v>100</v>
      </c>
      <c r="P17" s="38">
        <v>100</v>
      </c>
      <c r="Q17" s="38"/>
      <c r="R17" s="38"/>
      <c r="S17" s="38"/>
      <c r="T17" s="38"/>
      <c r="U17" s="38"/>
      <c r="V17" s="38"/>
      <c r="W17" s="19"/>
      <c r="X17" s="19"/>
      <c r="Y17" s="20"/>
      <c r="Z17" s="20"/>
      <c r="AA17" s="20"/>
      <c r="AB17" s="20"/>
      <c r="AC17" s="19"/>
      <c r="AD17" s="21"/>
      <c r="AE17" s="21"/>
      <c r="AF17" s="21"/>
    </row>
    <row r="18" spans="2:32" s="6" customFormat="1" ht="33.75" customHeight="1" x14ac:dyDescent="0.25">
      <c r="B18" s="18" t="s">
        <v>67</v>
      </c>
      <c r="C18" s="37">
        <v>723123</v>
      </c>
      <c r="D18" s="36" t="s">
        <v>35</v>
      </c>
      <c r="E18" s="32"/>
      <c r="F18" s="55"/>
      <c r="G18" s="58"/>
      <c r="H18" s="58"/>
      <c r="I18" s="33"/>
      <c r="J18" s="38">
        <f t="shared" si="0"/>
        <v>300</v>
      </c>
      <c r="K18" s="38"/>
      <c r="L18" s="38"/>
      <c r="M18" s="38"/>
      <c r="N18" s="38"/>
      <c r="O18" s="38"/>
      <c r="P18" s="38"/>
      <c r="Q18" s="38">
        <v>100</v>
      </c>
      <c r="R18" s="38">
        <v>100</v>
      </c>
      <c r="S18" s="38">
        <v>100</v>
      </c>
      <c r="T18" s="38"/>
      <c r="U18" s="38"/>
      <c r="V18" s="38"/>
      <c r="W18" s="19"/>
      <c r="X18" s="19"/>
      <c r="Y18" s="20"/>
      <c r="Z18" s="20"/>
      <c r="AA18" s="20"/>
      <c r="AB18" s="20"/>
      <c r="AC18" s="19"/>
      <c r="AD18" s="21"/>
      <c r="AE18" s="21"/>
      <c r="AF18" s="21"/>
    </row>
    <row r="19" spans="2:32" s="6" customFormat="1" ht="33.75" customHeight="1" x14ac:dyDescent="0.25">
      <c r="B19" s="18" t="s">
        <v>68</v>
      </c>
      <c r="C19" s="37">
        <v>723123</v>
      </c>
      <c r="D19" s="36" t="s">
        <v>35</v>
      </c>
      <c r="E19" s="32"/>
      <c r="F19" s="55"/>
      <c r="G19" s="58"/>
      <c r="H19" s="58"/>
      <c r="I19" s="33"/>
      <c r="J19" s="38">
        <f t="shared" si="0"/>
        <v>300</v>
      </c>
      <c r="K19" s="38"/>
      <c r="L19" s="38"/>
      <c r="M19" s="38"/>
      <c r="N19" s="38"/>
      <c r="O19" s="38"/>
      <c r="P19" s="38"/>
      <c r="Q19" s="38"/>
      <c r="R19" s="38"/>
      <c r="S19" s="38"/>
      <c r="T19" s="38">
        <v>100</v>
      </c>
      <c r="U19" s="38">
        <v>100</v>
      </c>
      <c r="V19" s="38">
        <v>100</v>
      </c>
      <c r="W19" s="19"/>
      <c r="X19" s="19"/>
      <c r="Y19" s="20"/>
      <c r="Z19" s="20"/>
      <c r="AA19" s="20"/>
      <c r="AB19" s="20"/>
      <c r="AC19" s="19"/>
      <c r="AD19" s="21"/>
      <c r="AE19" s="21"/>
      <c r="AF19" s="21"/>
    </row>
    <row r="20" spans="2:32" s="6" customFormat="1" ht="28.5" x14ac:dyDescent="0.25">
      <c r="B20" s="18" t="s">
        <v>69</v>
      </c>
      <c r="C20" s="53">
        <v>723124</v>
      </c>
      <c r="D20" s="36" t="s">
        <v>36</v>
      </c>
      <c r="E20" s="32"/>
      <c r="F20" s="55"/>
      <c r="G20" s="58"/>
      <c r="H20" s="58"/>
      <c r="I20" s="33" t="s">
        <v>32</v>
      </c>
      <c r="J20" s="38">
        <f t="shared" si="0"/>
        <v>30</v>
      </c>
      <c r="K20" s="41">
        <v>10</v>
      </c>
      <c r="L20" s="41">
        <v>10</v>
      </c>
      <c r="M20" s="41">
        <v>10</v>
      </c>
      <c r="N20" s="41"/>
      <c r="O20" s="41"/>
      <c r="P20" s="41"/>
      <c r="Q20" s="41"/>
      <c r="R20" s="41"/>
      <c r="S20" s="41"/>
      <c r="T20" s="41"/>
      <c r="U20" s="41"/>
      <c r="V20" s="41"/>
      <c r="W20" s="19"/>
      <c r="X20" s="19"/>
      <c r="Y20" s="20"/>
      <c r="Z20" s="20"/>
      <c r="AA20" s="20"/>
      <c r="AB20" s="20"/>
      <c r="AC20" s="19"/>
      <c r="AD20" s="21"/>
      <c r="AE20" s="21"/>
      <c r="AF20" s="21"/>
    </row>
    <row r="21" spans="2:32" s="6" customFormat="1" ht="34.5" customHeight="1" x14ac:dyDescent="0.25">
      <c r="B21" s="18" t="s">
        <v>70</v>
      </c>
      <c r="C21" s="53">
        <v>723124</v>
      </c>
      <c r="D21" s="36" t="s">
        <v>36</v>
      </c>
      <c r="E21" s="32"/>
      <c r="F21" s="55"/>
      <c r="G21" s="58"/>
      <c r="H21" s="58"/>
      <c r="I21" s="33"/>
      <c r="J21" s="38">
        <f t="shared" si="0"/>
        <v>30</v>
      </c>
      <c r="K21" s="41"/>
      <c r="L21" s="41"/>
      <c r="M21" s="41"/>
      <c r="N21" s="41">
        <v>10</v>
      </c>
      <c r="O21" s="41">
        <v>10</v>
      </c>
      <c r="P21" s="41">
        <v>10</v>
      </c>
      <c r="Q21" s="41"/>
      <c r="R21" s="41"/>
      <c r="S21" s="41"/>
      <c r="T21" s="41"/>
      <c r="U21" s="41"/>
      <c r="V21" s="41"/>
      <c r="W21" s="19"/>
      <c r="X21" s="19"/>
      <c r="Y21" s="20"/>
      <c r="Z21" s="20"/>
      <c r="AA21" s="20"/>
      <c r="AB21" s="20"/>
      <c r="AC21" s="19"/>
      <c r="AD21" s="21"/>
      <c r="AE21" s="21"/>
      <c r="AF21" s="21"/>
    </row>
    <row r="22" spans="2:32" s="6" customFormat="1" ht="34.5" customHeight="1" x14ac:dyDescent="0.25">
      <c r="B22" s="18" t="s">
        <v>71</v>
      </c>
      <c r="C22" s="53">
        <v>723124</v>
      </c>
      <c r="D22" s="36" t="s">
        <v>36</v>
      </c>
      <c r="E22" s="32"/>
      <c r="F22" s="55"/>
      <c r="G22" s="58"/>
      <c r="H22" s="58"/>
      <c r="I22" s="33"/>
      <c r="J22" s="38">
        <f t="shared" si="0"/>
        <v>30</v>
      </c>
      <c r="K22" s="41"/>
      <c r="L22" s="41"/>
      <c r="M22" s="41"/>
      <c r="N22" s="41"/>
      <c r="O22" s="41"/>
      <c r="P22" s="41"/>
      <c r="Q22" s="41">
        <v>10</v>
      </c>
      <c r="R22" s="41">
        <v>10</v>
      </c>
      <c r="S22" s="41">
        <v>10</v>
      </c>
      <c r="T22" s="41"/>
      <c r="U22" s="41"/>
      <c r="V22" s="41"/>
      <c r="W22" s="19"/>
      <c r="X22" s="19"/>
      <c r="Y22" s="20"/>
      <c r="Z22" s="20"/>
      <c r="AA22" s="20"/>
      <c r="AB22" s="20"/>
      <c r="AC22" s="19"/>
      <c r="AD22" s="21"/>
      <c r="AE22" s="21"/>
      <c r="AF22" s="21"/>
    </row>
    <row r="23" spans="2:32" s="6" customFormat="1" ht="34.5" customHeight="1" x14ac:dyDescent="0.25">
      <c r="B23" s="18" t="s">
        <v>72</v>
      </c>
      <c r="C23" s="53">
        <v>723124</v>
      </c>
      <c r="D23" s="36" t="s">
        <v>36</v>
      </c>
      <c r="E23" s="32"/>
      <c r="F23" s="55"/>
      <c r="G23" s="58"/>
      <c r="H23" s="58"/>
      <c r="I23" s="33"/>
      <c r="J23" s="38">
        <f t="shared" si="0"/>
        <v>30</v>
      </c>
      <c r="K23" s="41"/>
      <c r="L23" s="41"/>
      <c r="M23" s="41"/>
      <c r="N23" s="41"/>
      <c r="O23" s="41"/>
      <c r="P23" s="41"/>
      <c r="Q23" s="41"/>
      <c r="R23" s="41"/>
      <c r="S23" s="41"/>
      <c r="T23" s="41">
        <v>10</v>
      </c>
      <c r="U23" s="41">
        <v>10</v>
      </c>
      <c r="V23" s="41">
        <v>10</v>
      </c>
      <c r="W23" s="19"/>
      <c r="X23" s="19"/>
      <c r="Y23" s="20"/>
      <c r="Z23" s="20"/>
      <c r="AA23" s="20"/>
      <c r="AB23" s="20"/>
      <c r="AC23" s="19"/>
      <c r="AD23" s="21"/>
      <c r="AE23" s="21"/>
      <c r="AF23" s="21"/>
    </row>
    <row r="24" spans="2:32" s="6" customFormat="1" ht="28.5" x14ac:dyDescent="0.25">
      <c r="B24" s="18" t="s">
        <v>77</v>
      </c>
      <c r="C24" s="40">
        <v>723127</v>
      </c>
      <c r="D24" s="36" t="s">
        <v>37</v>
      </c>
      <c r="E24" s="42"/>
      <c r="F24" s="55"/>
      <c r="G24" s="58"/>
      <c r="H24" s="58"/>
      <c r="I24" s="33" t="s">
        <v>32</v>
      </c>
      <c r="J24" s="38">
        <f t="shared" si="0"/>
        <v>330</v>
      </c>
      <c r="K24" s="41">
        <v>110</v>
      </c>
      <c r="L24" s="41">
        <v>110</v>
      </c>
      <c r="M24" s="41">
        <v>110</v>
      </c>
      <c r="N24" s="41"/>
      <c r="O24" s="41"/>
      <c r="P24" s="41"/>
      <c r="Q24" s="41"/>
      <c r="R24" s="41"/>
      <c r="S24" s="41"/>
      <c r="T24" s="41"/>
      <c r="U24" s="41"/>
      <c r="V24" s="41"/>
      <c r="W24" s="19"/>
      <c r="X24" s="19"/>
      <c r="Y24" s="20"/>
      <c r="Z24" s="20"/>
      <c r="AA24" s="20"/>
      <c r="AB24" s="20"/>
      <c r="AC24" s="19"/>
      <c r="AD24" s="21"/>
      <c r="AE24" s="21"/>
      <c r="AF24" s="21"/>
    </row>
    <row r="25" spans="2:32" s="6" customFormat="1" ht="34.5" customHeight="1" x14ac:dyDescent="0.25">
      <c r="B25" s="18" t="s">
        <v>78</v>
      </c>
      <c r="C25" s="40">
        <v>723127</v>
      </c>
      <c r="D25" s="36" t="s">
        <v>37</v>
      </c>
      <c r="E25" s="42"/>
      <c r="F25" s="55"/>
      <c r="G25" s="58"/>
      <c r="H25" s="58"/>
      <c r="I25" s="33"/>
      <c r="J25" s="38">
        <f t="shared" si="0"/>
        <v>330</v>
      </c>
      <c r="K25" s="41"/>
      <c r="L25" s="41"/>
      <c r="M25" s="41"/>
      <c r="N25" s="41">
        <v>110</v>
      </c>
      <c r="O25" s="41">
        <v>110</v>
      </c>
      <c r="P25" s="41">
        <v>110</v>
      </c>
      <c r="Q25" s="41"/>
      <c r="R25" s="41"/>
      <c r="S25" s="41"/>
      <c r="T25" s="41"/>
      <c r="U25" s="41"/>
      <c r="V25" s="41"/>
      <c r="W25" s="19"/>
      <c r="X25" s="19"/>
      <c r="Y25" s="20"/>
      <c r="Z25" s="20"/>
      <c r="AA25" s="20"/>
      <c r="AB25" s="20"/>
      <c r="AC25" s="19"/>
      <c r="AD25" s="21"/>
      <c r="AE25" s="21"/>
      <c r="AF25" s="21"/>
    </row>
    <row r="26" spans="2:32" s="6" customFormat="1" ht="34.5" customHeight="1" x14ac:dyDescent="0.25">
      <c r="B26" s="18" t="s">
        <v>79</v>
      </c>
      <c r="C26" s="40">
        <v>723127</v>
      </c>
      <c r="D26" s="36" t="s">
        <v>37</v>
      </c>
      <c r="E26" s="42"/>
      <c r="F26" s="55"/>
      <c r="G26" s="58"/>
      <c r="H26" s="58"/>
      <c r="I26" s="33"/>
      <c r="J26" s="38">
        <f t="shared" si="0"/>
        <v>330</v>
      </c>
      <c r="K26" s="41"/>
      <c r="L26" s="41"/>
      <c r="M26" s="41"/>
      <c r="N26" s="41"/>
      <c r="O26" s="41"/>
      <c r="P26" s="41"/>
      <c r="Q26" s="41">
        <v>110</v>
      </c>
      <c r="R26" s="41">
        <v>110</v>
      </c>
      <c r="S26" s="41">
        <v>110</v>
      </c>
      <c r="T26" s="41"/>
      <c r="U26" s="41"/>
      <c r="V26" s="41"/>
      <c r="W26" s="19"/>
      <c r="X26" s="19"/>
      <c r="Y26" s="20"/>
      <c r="Z26" s="20"/>
      <c r="AA26" s="20"/>
      <c r="AB26" s="20"/>
      <c r="AC26" s="19"/>
      <c r="AD26" s="21"/>
      <c r="AE26" s="21"/>
      <c r="AF26" s="21"/>
    </row>
    <row r="27" spans="2:32" s="6" customFormat="1" ht="34.5" customHeight="1" x14ac:dyDescent="0.25">
      <c r="B27" s="18" t="s">
        <v>80</v>
      </c>
      <c r="C27" s="40">
        <v>723127</v>
      </c>
      <c r="D27" s="36" t="s">
        <v>37</v>
      </c>
      <c r="E27" s="42"/>
      <c r="F27" s="55"/>
      <c r="G27" s="58"/>
      <c r="H27" s="58"/>
      <c r="I27" s="33"/>
      <c r="J27" s="38">
        <f t="shared" si="0"/>
        <v>330</v>
      </c>
      <c r="K27" s="41"/>
      <c r="L27" s="41"/>
      <c r="M27" s="41"/>
      <c r="N27" s="41"/>
      <c r="O27" s="41"/>
      <c r="P27" s="41"/>
      <c r="Q27" s="41"/>
      <c r="R27" s="41"/>
      <c r="S27" s="41"/>
      <c r="T27" s="41">
        <v>110</v>
      </c>
      <c r="U27" s="41">
        <v>110</v>
      </c>
      <c r="V27" s="41">
        <v>110</v>
      </c>
      <c r="W27" s="19"/>
      <c r="X27" s="19"/>
      <c r="Y27" s="20"/>
      <c r="Z27" s="20"/>
      <c r="AA27" s="20"/>
      <c r="AB27" s="20"/>
      <c r="AC27" s="19"/>
      <c r="AD27" s="21"/>
      <c r="AE27" s="21"/>
      <c r="AF27" s="21"/>
    </row>
    <row r="28" spans="2:32" s="6" customFormat="1" ht="30" customHeight="1" x14ac:dyDescent="0.25">
      <c r="B28" s="18" t="s">
        <v>73</v>
      </c>
      <c r="C28" s="40">
        <v>723128</v>
      </c>
      <c r="D28" s="36" t="s">
        <v>38</v>
      </c>
      <c r="E28" s="32"/>
      <c r="F28" s="55"/>
      <c r="G28" s="58"/>
      <c r="H28" s="58"/>
      <c r="I28" s="33" t="s">
        <v>32</v>
      </c>
      <c r="J28" s="38">
        <f t="shared" si="0"/>
        <v>51</v>
      </c>
      <c r="K28" s="41">
        <v>17</v>
      </c>
      <c r="L28" s="41">
        <v>17</v>
      </c>
      <c r="M28" s="41">
        <v>17</v>
      </c>
      <c r="N28" s="41"/>
      <c r="O28" s="41"/>
      <c r="P28" s="41"/>
      <c r="Q28" s="41"/>
      <c r="R28" s="41"/>
      <c r="S28" s="41"/>
      <c r="T28" s="41"/>
      <c r="U28" s="41"/>
      <c r="V28" s="41"/>
      <c r="W28" s="19"/>
      <c r="X28" s="19"/>
      <c r="Y28" s="20"/>
      <c r="Z28" s="20"/>
      <c r="AA28" s="20"/>
      <c r="AB28" s="20"/>
      <c r="AC28" s="19"/>
      <c r="AD28" s="21"/>
      <c r="AE28" s="21"/>
      <c r="AF28" s="21"/>
    </row>
    <row r="29" spans="2:32" s="6" customFormat="1" ht="30" customHeight="1" x14ac:dyDescent="0.25">
      <c r="B29" s="18" t="s">
        <v>74</v>
      </c>
      <c r="C29" s="40">
        <v>723128</v>
      </c>
      <c r="D29" s="36" t="s">
        <v>38</v>
      </c>
      <c r="E29" s="32"/>
      <c r="F29" s="55"/>
      <c r="G29" s="58"/>
      <c r="H29" s="58"/>
      <c r="I29" s="33"/>
      <c r="J29" s="38">
        <f t="shared" si="0"/>
        <v>51</v>
      </c>
      <c r="K29" s="41"/>
      <c r="L29" s="41"/>
      <c r="M29" s="41"/>
      <c r="N29" s="41">
        <v>17</v>
      </c>
      <c r="O29" s="41">
        <v>17</v>
      </c>
      <c r="P29" s="41">
        <v>17</v>
      </c>
      <c r="Q29" s="41"/>
      <c r="R29" s="41"/>
      <c r="S29" s="41"/>
      <c r="T29" s="41"/>
      <c r="U29" s="41"/>
      <c r="V29" s="41"/>
      <c r="W29" s="19"/>
      <c r="X29" s="19"/>
      <c r="Y29" s="20"/>
      <c r="Z29" s="20"/>
      <c r="AA29" s="20"/>
      <c r="AB29" s="20"/>
      <c r="AC29" s="19"/>
      <c r="AD29" s="21"/>
      <c r="AE29" s="21"/>
      <c r="AF29" s="21"/>
    </row>
    <row r="30" spans="2:32" s="6" customFormat="1" ht="30" customHeight="1" x14ac:dyDescent="0.25">
      <c r="B30" s="18" t="s">
        <v>75</v>
      </c>
      <c r="C30" s="40">
        <v>723128</v>
      </c>
      <c r="D30" s="36" t="s">
        <v>38</v>
      </c>
      <c r="E30" s="32"/>
      <c r="F30" s="55"/>
      <c r="G30" s="58"/>
      <c r="H30" s="58"/>
      <c r="I30" s="33"/>
      <c r="J30" s="38">
        <f t="shared" si="0"/>
        <v>51</v>
      </c>
      <c r="K30" s="41"/>
      <c r="L30" s="41"/>
      <c r="M30" s="41"/>
      <c r="N30" s="41"/>
      <c r="O30" s="41"/>
      <c r="P30" s="41"/>
      <c r="Q30" s="41">
        <v>17</v>
      </c>
      <c r="R30" s="41">
        <v>17</v>
      </c>
      <c r="S30" s="41">
        <v>17</v>
      </c>
      <c r="T30" s="41"/>
      <c r="U30" s="41"/>
      <c r="V30" s="41"/>
      <c r="W30" s="19"/>
      <c r="X30" s="19"/>
      <c r="Y30" s="20"/>
      <c r="Z30" s="20"/>
      <c r="AA30" s="20"/>
      <c r="AB30" s="20"/>
      <c r="AC30" s="19"/>
      <c r="AD30" s="21"/>
      <c r="AE30" s="21"/>
      <c r="AF30" s="21"/>
    </row>
    <row r="31" spans="2:32" s="6" customFormat="1" ht="30" customHeight="1" x14ac:dyDescent="0.25">
      <c r="B31" s="18" t="s">
        <v>76</v>
      </c>
      <c r="C31" s="40">
        <v>723128</v>
      </c>
      <c r="D31" s="36" t="s">
        <v>38</v>
      </c>
      <c r="E31" s="32"/>
      <c r="F31" s="55"/>
      <c r="G31" s="58"/>
      <c r="H31" s="58"/>
      <c r="I31" s="33"/>
      <c r="J31" s="38">
        <f t="shared" si="0"/>
        <v>51</v>
      </c>
      <c r="K31" s="41"/>
      <c r="L31" s="41"/>
      <c r="M31" s="41"/>
      <c r="N31" s="41"/>
      <c r="O31" s="41"/>
      <c r="P31" s="41"/>
      <c r="Q31" s="41"/>
      <c r="R31" s="41"/>
      <c r="S31" s="41"/>
      <c r="T31" s="41">
        <v>17</v>
      </c>
      <c r="U31" s="41">
        <v>17</v>
      </c>
      <c r="V31" s="41">
        <v>17</v>
      </c>
      <c r="W31" s="19"/>
      <c r="X31" s="19"/>
      <c r="Y31" s="20"/>
      <c r="Z31" s="20"/>
      <c r="AA31" s="20"/>
      <c r="AB31" s="20"/>
      <c r="AC31" s="19"/>
      <c r="AD31" s="21"/>
      <c r="AE31" s="21"/>
      <c r="AF31" s="21"/>
    </row>
    <row r="32" spans="2:32" s="6" customFormat="1" ht="30" customHeight="1" x14ac:dyDescent="0.25">
      <c r="B32" s="18" t="s">
        <v>81</v>
      </c>
      <c r="C32" s="40">
        <v>723003</v>
      </c>
      <c r="D32" s="36" t="s">
        <v>46</v>
      </c>
      <c r="E32" s="32"/>
      <c r="F32" s="55"/>
      <c r="G32" s="58"/>
      <c r="H32" s="58"/>
      <c r="I32" s="33" t="s">
        <v>32</v>
      </c>
      <c r="J32" s="38">
        <f t="shared" si="0"/>
        <v>120</v>
      </c>
      <c r="K32" s="41">
        <v>40</v>
      </c>
      <c r="L32" s="41">
        <v>40</v>
      </c>
      <c r="M32" s="41">
        <v>40</v>
      </c>
      <c r="N32" s="41"/>
      <c r="O32" s="41"/>
      <c r="P32" s="41"/>
      <c r="Q32" s="41"/>
      <c r="R32" s="41"/>
      <c r="S32" s="41"/>
      <c r="T32" s="41"/>
      <c r="U32" s="41"/>
      <c r="V32" s="41"/>
      <c r="W32" s="19"/>
      <c r="X32" s="19"/>
      <c r="Y32" s="20"/>
      <c r="Z32" s="20"/>
      <c r="AA32" s="20"/>
      <c r="AB32" s="20"/>
      <c r="AC32" s="19"/>
      <c r="AD32" s="21"/>
      <c r="AE32" s="21"/>
      <c r="AF32" s="21"/>
    </row>
    <row r="33" spans="2:32" s="6" customFormat="1" ht="30" customHeight="1" x14ac:dyDescent="0.25">
      <c r="B33" s="18" t="s">
        <v>82</v>
      </c>
      <c r="C33" s="40">
        <v>723003</v>
      </c>
      <c r="D33" s="36" t="s">
        <v>46</v>
      </c>
      <c r="E33" s="32"/>
      <c r="F33" s="55"/>
      <c r="G33" s="58"/>
      <c r="H33" s="58"/>
      <c r="I33" s="33"/>
      <c r="J33" s="38">
        <f t="shared" si="0"/>
        <v>110</v>
      </c>
      <c r="K33" s="41"/>
      <c r="L33" s="41"/>
      <c r="M33" s="41"/>
      <c r="N33" s="41">
        <v>40</v>
      </c>
      <c r="O33" s="41">
        <v>40</v>
      </c>
      <c r="P33" s="41">
        <v>30</v>
      </c>
      <c r="Q33" s="41"/>
      <c r="R33" s="41"/>
      <c r="S33" s="41"/>
      <c r="T33" s="41"/>
      <c r="U33" s="41"/>
      <c r="V33" s="41"/>
      <c r="W33" s="19"/>
      <c r="X33" s="19"/>
      <c r="Y33" s="20"/>
      <c r="Z33" s="20"/>
      <c r="AA33" s="20"/>
      <c r="AB33" s="20"/>
      <c r="AC33" s="19"/>
      <c r="AD33" s="21"/>
      <c r="AE33" s="21"/>
      <c r="AF33" s="21"/>
    </row>
    <row r="34" spans="2:32" s="6" customFormat="1" ht="30" customHeight="1" x14ac:dyDescent="0.25">
      <c r="B34" s="18" t="s">
        <v>83</v>
      </c>
      <c r="C34" s="40">
        <v>723003</v>
      </c>
      <c r="D34" s="36" t="s">
        <v>46</v>
      </c>
      <c r="E34" s="32"/>
      <c r="F34" s="55"/>
      <c r="G34" s="58"/>
      <c r="H34" s="58"/>
      <c r="I34" s="33"/>
      <c r="J34" s="38">
        <f t="shared" si="0"/>
        <v>120</v>
      </c>
      <c r="K34" s="41"/>
      <c r="L34" s="41"/>
      <c r="M34" s="41"/>
      <c r="N34" s="41"/>
      <c r="O34" s="41"/>
      <c r="P34" s="41"/>
      <c r="Q34" s="41">
        <v>40</v>
      </c>
      <c r="R34" s="41">
        <v>40</v>
      </c>
      <c r="S34" s="41">
        <v>40</v>
      </c>
      <c r="T34" s="41"/>
      <c r="U34" s="41"/>
      <c r="V34" s="41"/>
      <c r="W34" s="19"/>
      <c r="X34" s="19"/>
      <c r="Y34" s="20"/>
      <c r="Z34" s="20"/>
      <c r="AA34" s="20"/>
      <c r="AB34" s="20"/>
      <c r="AC34" s="19"/>
      <c r="AD34" s="21"/>
      <c r="AE34" s="21"/>
      <c r="AF34" s="21"/>
    </row>
    <row r="35" spans="2:32" s="6" customFormat="1" ht="30" customHeight="1" x14ac:dyDescent="0.25">
      <c r="B35" s="18" t="s">
        <v>84</v>
      </c>
      <c r="C35" s="40">
        <v>723003</v>
      </c>
      <c r="D35" s="36" t="s">
        <v>46</v>
      </c>
      <c r="E35" s="32"/>
      <c r="F35" s="56"/>
      <c r="G35" s="59"/>
      <c r="H35" s="59"/>
      <c r="I35" s="33"/>
      <c r="J35" s="38">
        <f t="shared" si="0"/>
        <v>120</v>
      </c>
      <c r="K35" s="41"/>
      <c r="L35" s="41"/>
      <c r="M35" s="41"/>
      <c r="N35" s="41"/>
      <c r="O35" s="41"/>
      <c r="P35" s="41"/>
      <c r="Q35" s="41"/>
      <c r="R35" s="41"/>
      <c r="S35" s="41"/>
      <c r="T35" s="41">
        <v>40</v>
      </c>
      <c r="U35" s="41">
        <v>40</v>
      </c>
      <c r="V35" s="41">
        <v>40</v>
      </c>
      <c r="W35" s="19"/>
      <c r="X35" s="19"/>
      <c r="Y35" s="20"/>
      <c r="Z35" s="20"/>
      <c r="AA35" s="20"/>
      <c r="AB35" s="20"/>
      <c r="AC35" s="19"/>
      <c r="AD35" s="21"/>
      <c r="AE35" s="21"/>
      <c r="AF35" s="21"/>
    </row>
    <row r="36" spans="2:32" s="14" customFormat="1" ht="12.75" customHeight="1" x14ac:dyDescent="0.25">
      <c r="B36" s="71" t="s">
        <v>0</v>
      </c>
      <c r="C36" s="72"/>
      <c r="D36" s="16"/>
      <c r="E36" s="18"/>
      <c r="F36" s="22"/>
      <c r="G36" s="22"/>
      <c r="H36" s="22"/>
      <c r="I36" s="22"/>
      <c r="J36" s="46">
        <f>SUM(J8:J32)</f>
        <v>3636</v>
      </c>
      <c r="K36" s="45">
        <f>SUM(K8:K35)</f>
        <v>333</v>
      </c>
      <c r="L36" s="45">
        <f t="shared" ref="L36:V36" si="1">SUM(L8:L35)</f>
        <v>333</v>
      </c>
      <c r="M36" s="45">
        <f t="shared" si="1"/>
        <v>333</v>
      </c>
      <c r="N36" s="45">
        <f t="shared" si="1"/>
        <v>333</v>
      </c>
      <c r="O36" s="45">
        <f t="shared" si="1"/>
        <v>333</v>
      </c>
      <c r="P36" s="45">
        <f t="shared" si="1"/>
        <v>323</v>
      </c>
      <c r="Q36" s="45">
        <f t="shared" si="1"/>
        <v>333</v>
      </c>
      <c r="R36" s="45">
        <f t="shared" si="1"/>
        <v>333</v>
      </c>
      <c r="S36" s="45">
        <f t="shared" si="1"/>
        <v>333</v>
      </c>
      <c r="T36" s="45">
        <f t="shared" si="1"/>
        <v>333</v>
      </c>
      <c r="U36" s="45">
        <f t="shared" si="1"/>
        <v>333</v>
      </c>
      <c r="V36" s="45">
        <f t="shared" si="1"/>
        <v>333</v>
      </c>
      <c r="W36" s="23"/>
      <c r="X36" s="23"/>
      <c r="Y36" s="23"/>
      <c r="Z36" s="23"/>
      <c r="AA36" s="24"/>
      <c r="AB36" s="24"/>
      <c r="AC36" s="24"/>
      <c r="AD36" s="25"/>
      <c r="AE36" s="25"/>
      <c r="AF36" s="25"/>
    </row>
    <row r="37" spans="2:32" x14ac:dyDescent="0.2">
      <c r="B37" s="2"/>
      <c r="C37" s="3"/>
      <c r="D37" s="4"/>
      <c r="E37" s="4"/>
      <c r="F37" s="4"/>
      <c r="G37" s="4"/>
    </row>
    <row r="39" spans="2:32" ht="32.25" customHeight="1" x14ac:dyDescent="0.2">
      <c r="B39" s="66" t="s">
        <v>24</v>
      </c>
      <c r="C39" s="67"/>
      <c r="D39" s="67"/>
      <c r="E39" s="67"/>
      <c r="F39" s="67"/>
      <c r="G39" s="67"/>
      <c r="H39" s="67"/>
      <c r="I39" s="67"/>
      <c r="J39" s="67"/>
      <c r="K39" s="48"/>
      <c r="L39" s="44"/>
      <c r="M39" s="44"/>
      <c r="N39" s="44"/>
      <c r="O39" s="44"/>
      <c r="P39" s="51"/>
      <c r="Q39" s="51"/>
      <c r="R39" s="51"/>
      <c r="S39" s="51"/>
      <c r="T39" s="51"/>
      <c r="U39" s="51"/>
      <c r="V39" s="31"/>
      <c r="W39" s="68"/>
      <c r="X39" s="68"/>
      <c r="Y39" s="68"/>
      <c r="Z39" s="68"/>
      <c r="AA39" s="26"/>
      <c r="AB39" s="26"/>
      <c r="AC39" s="27"/>
    </row>
    <row r="40" spans="2:32" ht="69" customHeight="1" x14ac:dyDescent="0.2">
      <c r="B40" s="66" t="s">
        <v>39</v>
      </c>
      <c r="C40" s="67"/>
      <c r="D40" s="67"/>
      <c r="E40" s="67"/>
      <c r="F40" s="67"/>
      <c r="G40" s="67"/>
      <c r="H40" s="67"/>
      <c r="I40" s="67"/>
      <c r="J40" s="67"/>
      <c r="K40" s="48"/>
      <c r="L40" s="44"/>
      <c r="M40" s="44"/>
      <c r="N40" s="44"/>
      <c r="O40" s="44"/>
      <c r="P40" s="51"/>
      <c r="Q40" s="51"/>
      <c r="R40" s="51"/>
      <c r="S40" s="51"/>
      <c r="T40" s="51"/>
      <c r="U40" s="51"/>
      <c r="V40" s="31"/>
      <c r="W40" s="68"/>
      <c r="X40" s="68"/>
      <c r="Y40" s="68"/>
      <c r="Z40" s="68"/>
      <c r="AA40" s="26"/>
      <c r="AB40" s="26"/>
      <c r="AC40" s="27"/>
    </row>
    <row r="41" spans="2:32" ht="13.5" customHeight="1" x14ac:dyDescent="0.2">
      <c r="B41" s="66" t="s">
        <v>23</v>
      </c>
      <c r="C41" s="67"/>
      <c r="D41" s="67"/>
      <c r="E41" s="67"/>
      <c r="F41" s="67"/>
      <c r="G41" s="67"/>
      <c r="H41" s="67"/>
      <c r="I41" s="67"/>
      <c r="J41" s="67"/>
      <c r="K41" s="48"/>
      <c r="L41" s="44"/>
      <c r="M41" s="44"/>
      <c r="N41" s="44"/>
      <c r="O41" s="44"/>
      <c r="P41" s="51"/>
      <c r="Q41" s="51"/>
      <c r="R41" s="51"/>
      <c r="S41" s="51"/>
      <c r="T41" s="51"/>
      <c r="U41" s="51"/>
      <c r="V41" s="31"/>
      <c r="W41" s="68"/>
      <c r="X41" s="68"/>
      <c r="Y41" s="68"/>
      <c r="Z41" s="68"/>
      <c r="AA41" s="26"/>
      <c r="AB41" s="26"/>
      <c r="AC41" s="27"/>
    </row>
    <row r="42" spans="2:32" x14ac:dyDescent="0.2">
      <c r="B42" s="2"/>
      <c r="C42" s="3"/>
      <c r="D42" s="4"/>
      <c r="E42" s="4"/>
      <c r="F42" s="4"/>
      <c r="G42" s="4"/>
      <c r="AC42" s="28"/>
    </row>
    <row r="43" spans="2:32" s="7" customFormat="1" ht="14.25" customHeight="1" x14ac:dyDescent="0.2">
      <c r="B43" s="10"/>
      <c r="W43" s="73" t="s">
        <v>20</v>
      </c>
      <c r="X43" s="73"/>
      <c r="Y43" s="73"/>
      <c r="Z43" s="73"/>
      <c r="AA43" s="73"/>
      <c r="AB43" s="73"/>
      <c r="AC43" s="29"/>
    </row>
    <row r="44" spans="2:32" x14ac:dyDescent="0.2">
      <c r="B44" s="11" t="s">
        <v>15</v>
      </c>
      <c r="C44" s="12"/>
      <c r="D44" s="86" t="s">
        <v>55</v>
      </c>
      <c r="E44" s="86"/>
      <c r="F44" s="86"/>
      <c r="G44" s="12"/>
      <c r="H44" s="12"/>
      <c r="I44" s="12"/>
      <c r="K44" s="35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35" t="s">
        <v>85</v>
      </c>
    </row>
    <row r="45" spans="2:32" ht="12.75" customHeight="1" x14ac:dyDescent="0.2">
      <c r="B45" s="11"/>
      <c r="C45" s="13"/>
      <c r="D45" s="13"/>
      <c r="E45" s="13"/>
      <c r="F45" s="13"/>
      <c r="G45" s="13"/>
      <c r="H45" s="13"/>
      <c r="I45" s="13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35"/>
      <c r="X45" s="8"/>
      <c r="Y45" s="8"/>
      <c r="Z45" s="8"/>
      <c r="AA45" s="8"/>
      <c r="AB45" s="8"/>
    </row>
    <row r="46" spans="2:32" ht="32.25" customHeight="1" x14ac:dyDescent="0.2">
      <c r="B46" s="11"/>
      <c r="C46" s="13"/>
      <c r="D46" s="13"/>
      <c r="E46" s="13"/>
      <c r="F46" s="13"/>
      <c r="G46" s="13"/>
      <c r="H46" s="13"/>
      <c r="I46" s="13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 t="s">
        <v>30</v>
      </c>
      <c r="X46" s="61"/>
      <c r="Y46" s="61"/>
      <c r="Z46" s="61"/>
      <c r="AA46" s="61"/>
      <c r="AB46" s="61"/>
      <c r="AC46" s="34"/>
      <c r="AD46" s="34"/>
    </row>
    <row r="47" spans="2:32" ht="23.25" customHeight="1" x14ac:dyDescent="0.2">
      <c r="B47" s="11" t="s">
        <v>16</v>
      </c>
      <c r="C47" s="12"/>
      <c r="D47" s="86" t="s">
        <v>56</v>
      </c>
      <c r="E47" s="86"/>
      <c r="F47" s="86"/>
      <c r="G47" s="12"/>
      <c r="H47" s="12"/>
      <c r="I47" s="1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1"/>
      <c r="X47" s="61"/>
      <c r="Y47" s="61"/>
      <c r="Z47" s="61"/>
      <c r="AA47" s="61"/>
      <c r="AB47" s="61"/>
      <c r="AC47" s="34"/>
      <c r="AD47" s="34"/>
    </row>
    <row r="48" spans="2:32" ht="15.75" customHeight="1" x14ac:dyDescent="0.2">
      <c r="C48" s="13"/>
      <c r="D48" s="13"/>
      <c r="E48" s="13"/>
      <c r="F48" s="13"/>
      <c r="G48" s="13"/>
      <c r="H48" s="13"/>
      <c r="I48" s="13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 t="s">
        <v>31</v>
      </c>
      <c r="X48" s="62"/>
      <c r="Y48" s="62"/>
      <c r="Z48" s="62"/>
      <c r="AA48" s="62"/>
      <c r="AB48" s="62"/>
      <c r="AC48" s="34"/>
      <c r="AD48" s="34"/>
    </row>
    <row r="49" spans="12:30" x14ac:dyDescent="0.2"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34"/>
      <c r="AD49" s="34"/>
    </row>
    <row r="50" spans="12:30" ht="8.25" customHeight="1" x14ac:dyDescent="0.2"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34"/>
      <c r="AD50" s="34"/>
    </row>
    <row r="51" spans="12:30" ht="29.25" customHeight="1" x14ac:dyDescent="0.2"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2"/>
      <c r="X51" s="62"/>
      <c r="Y51" s="62"/>
      <c r="Z51" s="62"/>
      <c r="AA51" s="62"/>
      <c r="AB51" s="62"/>
      <c r="AC51" s="34"/>
      <c r="AD51" s="34"/>
    </row>
    <row r="52" spans="12:30" ht="25.5" customHeight="1" x14ac:dyDescent="0.2"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 t="s">
        <v>47</v>
      </c>
      <c r="X52" s="63"/>
      <c r="Y52" s="63"/>
      <c r="Z52" s="63"/>
      <c r="AA52" s="63"/>
      <c r="AB52" s="63"/>
      <c r="AC52" s="34"/>
      <c r="AD52" s="34"/>
    </row>
    <row r="53" spans="12:30" ht="15" customHeight="1" x14ac:dyDescent="0.2">
      <c r="W53" s="63"/>
      <c r="X53" s="63"/>
      <c r="Y53" s="63"/>
      <c r="Z53" s="63"/>
      <c r="AA53" s="63"/>
      <c r="AB53" s="63"/>
      <c r="AC53" s="34"/>
      <c r="AD53" s="34"/>
    </row>
    <row r="54" spans="12:30" x14ac:dyDescent="0.2">
      <c r="W54" s="34"/>
      <c r="X54" s="34"/>
      <c r="Y54" s="34"/>
      <c r="Z54" s="34"/>
      <c r="AA54" s="34"/>
      <c r="AB54" s="34"/>
      <c r="AC54" s="34"/>
      <c r="AD54" s="34"/>
    </row>
  </sheetData>
  <mergeCells count="40">
    <mergeCell ref="L51:V52"/>
    <mergeCell ref="AF4:AF6"/>
    <mergeCell ref="AE4:AE6"/>
    <mergeCell ref="AA4:AB4"/>
    <mergeCell ref="AA5:AA6"/>
    <mergeCell ref="AB5:AB6"/>
    <mergeCell ref="AC4:AC6"/>
    <mergeCell ref="AD4:AD6"/>
    <mergeCell ref="W48:AB51"/>
    <mergeCell ref="W52:AB53"/>
    <mergeCell ref="C4:J4"/>
    <mergeCell ref="B41:J41"/>
    <mergeCell ref="W40:Z40"/>
    <mergeCell ref="B39:J39"/>
    <mergeCell ref="B40:J40"/>
    <mergeCell ref="X5:X6"/>
    <mergeCell ref="B36:C36"/>
    <mergeCell ref="W43:AB43"/>
    <mergeCell ref="B4:B6"/>
    <mergeCell ref="W41:Z41"/>
    <mergeCell ref="W5:W6"/>
    <mergeCell ref="Y5:Y6"/>
    <mergeCell ref="Z5:Z6"/>
    <mergeCell ref="W39:Z39"/>
    <mergeCell ref="F8:F35"/>
    <mergeCell ref="G8:G35"/>
    <mergeCell ref="H8:H35"/>
    <mergeCell ref="AA2:AC2"/>
    <mergeCell ref="W46:AB47"/>
    <mergeCell ref="C5:F5"/>
    <mergeCell ref="W4:Z4"/>
    <mergeCell ref="G5:G6"/>
    <mergeCell ref="H5:H6"/>
    <mergeCell ref="I5:I6"/>
    <mergeCell ref="J5:J6"/>
    <mergeCell ref="K5:V5"/>
    <mergeCell ref="D44:F44"/>
    <mergeCell ref="D47:F47"/>
    <mergeCell ref="L45:V46"/>
    <mergeCell ref="L47:V50"/>
  </mergeCells>
  <phoneticPr fontId="0" type="noConversion"/>
  <dataValidations count="5">
    <dataValidation errorStyle="information" allowBlank="1" showInputMessage="1" showErrorMessage="1" sqref="W5:AB5"/>
    <dataValidation type="list" allowBlank="1" showDropDown="1" showErrorMessage="1" errorTitle="Недопустимое значение" error="Введите значение из списка допустимых" sqref="C2 E36">
      <formula1>"1,2,3,4"</formula1>
    </dataValidation>
    <dataValidation type="list" allowBlank="1" showErrorMessage="1" errorTitle="Недопустимое значение" error="Введите значение из списка допустимых" sqref="F36 D2">
      <formula1>"5,5А,6"</formula1>
    </dataValidation>
    <dataValidation type="list" allowBlank="1" showErrorMessage="1" errorTitle="Недопустимое значение" error="Введите значение из списка допустимых" sqref="G2">
      <formula1>"СНГДУ1,СНГДУ2,ННП,ОНАКО,Нягань,ТНГ"</formula1>
    </dataValidation>
    <dataValidation type="whole" allowBlank="1" showErrorMessage="1" errorTitle="Недопустимое значение" error="Введите целое число в диапазоне_x000a_от 0 до 1000" sqref="H2">
      <formula1>0</formula1>
      <formula2>1000</formula2>
    </dataValidation>
  </dataValidations>
  <pageMargins left="0.19685039370078741" right="0.19685039370078741" top="0.19685039370078741" bottom="0.59055118110236227" header="0" footer="0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Заходякин Яков Александрович</dc:creator>
  <cp:lastModifiedBy>Заходякин Яков Александрович</cp:lastModifiedBy>
  <cp:lastPrinted>2014-09-02T09:49:27Z</cp:lastPrinted>
  <dcterms:created xsi:type="dcterms:W3CDTF">2003-05-20T11:41:10Z</dcterms:created>
  <dcterms:modified xsi:type="dcterms:W3CDTF">2014-09-18T13:18:40Z</dcterms:modified>
</cp:coreProperties>
</file>